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697B303-3FB6-4194-AE68-761AAB18B5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3" sheetId="1" r:id="rId1"/>
  </sheets>
  <definedNames>
    <definedName name="_xlnm.Print_Titles" localSheetId="0">'Fachlos 1b.063'!$1:$10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X11" i="1"/>
  <c r="Y11" i="1" s="1"/>
  <c r="V11" i="1"/>
  <c r="U11" i="1"/>
  <c r="T11" i="1"/>
  <c r="W11" i="1" s="1"/>
  <c r="S11" i="1"/>
  <c r="Q11" i="1"/>
  <c r="Z16" i="1" l="1"/>
  <c r="Z18" i="1"/>
  <c r="Z15" i="1"/>
  <c r="Z17" i="1"/>
  <c r="Z12" i="1"/>
  <c r="Z14" i="1"/>
  <c r="Z13" i="1"/>
  <c r="Z19" i="1"/>
  <c r="Z20" i="1"/>
  <c r="Z21" i="1"/>
  <c r="Z11" i="1"/>
  <c r="Z23" i="1" l="1"/>
  <c r="Y1" i="1" s="1"/>
</calcChain>
</file>

<file path=xl/sharedStrings.xml><?xml version="1.0" encoding="utf-8"?>
<sst xmlns="http://schemas.openxmlformats.org/spreadsheetml/2006/main" count="95" uniqueCount="49">
  <si>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</si>
  <si>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</si>
  <si>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</si>
  <si>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</si>
  <si>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</si>
  <si>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</si>
  <si>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</si>
  <si>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</si>
  <si>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</si>
  <si>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</si>
  <si>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</si>
  <si>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</si>
  <si>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</si>
  <si>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</si>
  <si>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</si>
  <si>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</si>
  <si>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</si>
  <si>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</si>
  <si>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</si>
  <si>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</si>
  <si>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</si>
  <si>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</si>
  <si>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</si>
  <si>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</si>
  <si>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</si>
  <si>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</si>
  <si>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</si>
  <si>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</si>
  <si>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</si>
  <si>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</si>
  <si>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N06AB03</t>
  </si>
  <si>
    <t>Fluoxetin</t>
  </si>
  <si>
    <t>FTA, HKP, TAB, TSE</t>
  </si>
  <si>
    <t>10 mg</t>
  </si>
  <si>
    <t>N1</t>
  </si>
  <si>
    <t>St</t>
  </si>
  <si>
    <t>N2</t>
  </si>
  <si>
    <t>N3</t>
  </si>
  <si>
    <t>20 mg</t>
  </si>
  <si>
    <t>30 mg</t>
  </si>
  <si>
    <t>40 mg</t>
  </si>
  <si>
    <t>60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</si>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</sst>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48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Z23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42</v>
      </c>
      <c r="L8" s="73" t="s">
        <v>43</v>
      </c>
      <c r="M8" s="77" t="s">
        <v>44</v>
      </c>
      <c r="N8" s="73" t="s">
        <v>45</v>
      </c>
      <c r="O8" s="73" t="s">
        <v>46</v>
      </c>
      <c r="P8" s="77" t="s">
        <v>47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2420</v>
      </c>
      <c r="F11" s="57" t="s">
        <v>35</v>
      </c>
      <c r="G11" s="35">
        <v>1541.54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27250</v>
      </c>
      <c r="F12" s="57" t="s">
        <v>35</v>
      </c>
      <c r="G12" s="35">
        <v>8327.6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0" si="0">IF(J12&lt;&gt;0,P12/J12,0)</f>
        <v>0</v>
      </c>
      <c r="R12" s="19"/>
      <c r="S12" s="9">
        <f t="shared" ref="S12:S20" si="1">IF(AND(K12&gt;L12,L12&gt;0),K12-L12,0)</f>
        <v>0</v>
      </c>
      <c r="T12" s="9">
        <f t="shared" ref="T12:T20" si="2">R12*P12/100</f>
        <v>0</v>
      </c>
      <c r="U12" s="10">
        <f t="shared" ref="U12:U20" si="3">IF(H12*J12*K12*P12*R12=0,1,0)</f>
        <v>1</v>
      </c>
      <c r="V12" s="10">
        <f t="shared" ref="V12:V20" si="4">IF(OR(M12+N12+O12&gt;P12,K12-8.75&lt;P12),1,0)</f>
        <v>1</v>
      </c>
      <c r="W12" s="10">
        <f t="shared" ref="W12:W20" si="5">IF(AND(L12&gt;0,K12-T12&gt;L12),1,IF(R12&lt;4,1,(IF(R12=ROUND(R12,2),0,1))))</f>
        <v>1</v>
      </c>
      <c r="X12" s="11">
        <f t="shared" ref="X12:X20" si="6">IF(J12&gt;0,(K12-M12-N12-O12-P12*R12/100)/J12,0)</f>
        <v>0</v>
      </c>
      <c r="Y12" s="11">
        <f t="shared" ref="Y12:Y20" si="7">X12*E12</f>
        <v>0</v>
      </c>
      <c r="Z12" s="11">
        <f t="shared" ref="Z12:Z20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133100</v>
      </c>
      <c r="F13" s="57" t="s">
        <v>35</v>
      </c>
      <c r="G13" s="35">
        <v>26526.83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4600</v>
      </c>
      <c r="F14" s="57" t="s">
        <v>35</v>
      </c>
      <c r="G14" s="35">
        <v>3047.27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47800</v>
      </c>
      <c r="F15" s="57" t="s">
        <v>35</v>
      </c>
      <c r="G15" s="35">
        <v>16890.12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557600</v>
      </c>
      <c r="F16" s="57" t="s">
        <v>35</v>
      </c>
      <c r="G16" s="35">
        <v>150107.23000000001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37</v>
      </c>
      <c r="E17" s="47">
        <v>6100</v>
      </c>
      <c r="F17" s="57" t="s">
        <v>35</v>
      </c>
      <c r="G17" s="35">
        <v>2096.5700000000002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0"/>
        <v>0</v>
      </c>
      <c r="R17" s="19"/>
      <c r="S17" s="9">
        <f t="shared" si="1"/>
        <v>0</v>
      </c>
      <c r="T17" s="9">
        <f t="shared" si="2"/>
        <v>0</v>
      </c>
      <c r="U17" s="10">
        <f t="shared" si="3"/>
        <v>1</v>
      </c>
      <c r="V17" s="10">
        <f t="shared" si="4"/>
        <v>1</v>
      </c>
      <c r="W17" s="10">
        <f t="shared" si="5"/>
        <v>1</v>
      </c>
      <c r="X17" s="11">
        <f t="shared" si="6"/>
        <v>0</v>
      </c>
      <c r="Y17" s="11">
        <f t="shared" si="7"/>
        <v>0</v>
      </c>
      <c r="Z17" s="11">
        <f t="shared" si="8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40</v>
      </c>
      <c r="D18" s="57" t="s">
        <v>34</v>
      </c>
      <c r="E18" s="47">
        <v>820</v>
      </c>
      <c r="F18" s="57" t="s">
        <v>35</v>
      </c>
      <c r="G18" s="35">
        <v>664.2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0"/>
        <v>0</v>
      </c>
      <c r="R18" s="19"/>
      <c r="S18" s="9">
        <f t="shared" si="1"/>
        <v>0</v>
      </c>
      <c r="T18" s="9">
        <f t="shared" si="2"/>
        <v>0</v>
      </c>
      <c r="U18" s="10">
        <f t="shared" si="3"/>
        <v>1</v>
      </c>
      <c r="V18" s="10">
        <f t="shared" si="4"/>
        <v>1</v>
      </c>
      <c r="W18" s="10">
        <f t="shared" si="5"/>
        <v>1</v>
      </c>
      <c r="X18" s="11">
        <f t="shared" si="6"/>
        <v>0</v>
      </c>
      <c r="Y18" s="11">
        <f t="shared" si="7"/>
        <v>0</v>
      </c>
      <c r="Z18" s="11">
        <f t="shared" si="8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40</v>
      </c>
      <c r="D19" s="57" t="s">
        <v>36</v>
      </c>
      <c r="E19" s="47">
        <v>9150</v>
      </c>
      <c r="F19" s="57" t="s">
        <v>35</v>
      </c>
      <c r="G19" s="35">
        <v>4575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37</v>
      </c>
      <c r="E20" s="47">
        <v>295100</v>
      </c>
      <c r="F20" s="57" t="s">
        <v>35</v>
      </c>
      <c r="G20" s="35">
        <v>121374.63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41</v>
      </c>
      <c r="D21" s="57" t="s">
        <v>37</v>
      </c>
      <c r="E21" s="47">
        <v>1400</v>
      </c>
      <c r="F21" s="57" t="s">
        <v>35</v>
      </c>
      <c r="G21" s="35">
        <v>758.24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ref="Q21" si="18">IF(J21&lt;&gt;0,P21/J21,0)</f>
        <v>0</v>
      </c>
      <c r="R21" s="19"/>
      <c r="S21" s="9">
        <f t="shared" ref="S21" si="19">IF(AND(K21&gt;L21,L21&gt;0),K21-L21,0)</f>
        <v>0</v>
      </c>
      <c r="T21" s="9">
        <f t="shared" ref="T21" si="20">R21*P21/100</f>
        <v>0</v>
      </c>
      <c r="U21" s="10">
        <f t="shared" ref="U21" si="21">IF(H21*J21*K21*P21*R21=0,1,0)</f>
        <v>1</v>
      </c>
      <c r="V21" s="10">
        <f t="shared" ref="V21" si="22">IF(OR(M21+N21+O21&gt;P21,K21-8.75&lt;P21),1,0)</f>
        <v>1</v>
      </c>
      <c r="W21" s="10">
        <f t="shared" ref="W21" si="23">IF(AND(L21&gt;0,K21-T21&gt;L21),1,IF(R21&lt;4,1,(IF(R21=ROUND(R21,2),0,1))))</f>
        <v>1</v>
      </c>
      <c r="X21" s="11">
        <f t="shared" ref="X21" si="24">IF(J21&gt;0,(K21-M21-N21-O21-P21*R21/100)/J21,0)</f>
        <v>0</v>
      </c>
      <c r="Y21" s="11">
        <f t="shared" ref="Y21" si="25">X21*E21</f>
        <v>0</v>
      </c>
      <c r="Z21" s="11">
        <f t="shared" ref="Z21" si="26">IF(U21+V21+W21=0,ROUND(G21-Y21,2),0)</f>
        <v>0</v>
      </c>
      <c r="AA21" s="18"/>
    </row>
    <row r="23" spans="1:27" s="12" customFormat="1" ht="27.75" customHeight="1" x14ac:dyDescent="0.25">
      <c r="A23" s="36"/>
      <c r="B23" s="36"/>
      <c r="C23" s="37"/>
      <c r="D23" s="37"/>
      <c r="E23" s="48"/>
      <c r="F23" s="36"/>
      <c r="G23" s="36"/>
      <c r="H23" s="54"/>
      <c r="I23" s="36"/>
      <c r="R23" s="14"/>
      <c r="U23" s="79" t="s">
        <v>22</v>
      </c>
      <c r="V23" s="80"/>
      <c r="W23" s="80"/>
      <c r="X23" s="80"/>
      <c r="Y23" s="80"/>
      <c r="Z23" s="13">
        <f>SUM(Z11:Z21)</f>
        <v>0</v>
      </c>
    </row>
    <row r="24" spans="1:27" s="14" customFormat="1" ht="15.75" x14ac:dyDescent="0.25">
      <c r="A24" s="38"/>
      <c r="B24" s="39"/>
      <c r="C24" s="39"/>
      <c r="D24" s="39"/>
      <c r="E24" s="49"/>
      <c r="F24" s="39"/>
      <c r="G24" s="39"/>
      <c r="H24" s="55"/>
      <c r="I24" s="39"/>
      <c r="J24" s="15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Z25" s="16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0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 t="s">
        <v>23</v>
      </c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1"/>
      <c r="B30" s="40"/>
      <c r="C30" s="37"/>
      <c r="D30" s="37"/>
      <c r="E30" s="50"/>
      <c r="F30" s="41"/>
      <c r="G30" s="41"/>
      <c r="H30" s="54"/>
      <c r="I30" s="36"/>
    </row>
    <row r="31" spans="1:27" s="12" customFormat="1" x14ac:dyDescent="0.2">
      <c r="A31" s="36"/>
      <c r="B31" s="36"/>
    </row>
    <row r="32" spans="1:27" s="12" customFormat="1" x14ac:dyDescent="0.2">
      <c r="A32" s="40"/>
      <c r="B32" s="36"/>
    </row>
    <row r="33" spans="1:9" s="12" customFormat="1" x14ac:dyDescent="0.2">
      <c r="A33" s="40"/>
      <c r="B33" s="36"/>
    </row>
    <row r="34" spans="1:9" x14ac:dyDescent="0.2">
      <c r="C34"/>
      <c r="D34"/>
      <c r="E34"/>
      <c r="F34"/>
      <c r="G34"/>
      <c r="H34"/>
      <c r="I34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</sheetData>
  <sheetProtection algorithmName="SHA-512" hashValue="0uT7lsEzr4wOlqIXTvcjwW2MXH6fl5J+78LdR4xeT9Cu8EkmpU/3h7pXz/2nLEr+djxe+6D4Uvg0SuGIG5gVTg==" saltValue="Hm8mke7bDMx2xUEYGtQYM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3:Y2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1" xr:uid="{00000000-0002-0000-0000-000000000000}">
      <formula1>0</formula1>
    </dataValidation>
    <dataValidation allowBlank="1" showErrorMessage="1" error="Die PZN muss eine 7stellige Ganzzahl sein. " sqref="I11:I21" xr:uid="{00000000-0002-0000-0000-000001000000}"/>
    <dataValidation type="whole" allowBlank="1" showErrorMessage="1" error="Die PZN muss eine 8stellige Ganzzahl sein. " sqref="H11:H2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1b.063</vt:lpstr>
      <vt:lpstr>'Fachlos 1b.063'!Drucktitel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2026-06-24T07:59:59Z</dcterms:modified>
</cp:coreProperties>
</file>